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Приложение 9" sheetId="1" r:id="rId1"/>
  </sheets>
  <definedNames>
    <definedName name="_xlnm.Print_Titles" localSheetId="0">'Приложение 9'!$5:$6</definedName>
    <definedName name="_xlnm.Print_Area" localSheetId="0">'Приложение 9'!$A$1:$H$102</definedName>
  </definedNames>
  <calcPr calcId="145621"/>
</workbook>
</file>

<file path=xl/calcChain.xml><?xml version="1.0" encoding="utf-8"?>
<calcChain xmlns="http://schemas.openxmlformats.org/spreadsheetml/2006/main">
  <c r="F81" i="1" l="1"/>
  <c r="F82" i="1"/>
  <c r="E82" i="1"/>
  <c r="H99" i="1"/>
  <c r="H100" i="1"/>
  <c r="H101" i="1"/>
  <c r="G8" i="1"/>
  <c r="G9" i="1"/>
  <c r="G10" i="1"/>
  <c r="G11" i="1"/>
  <c r="G12" i="1"/>
  <c r="G13" i="1"/>
  <c r="G14" i="1"/>
  <c r="G15" i="1"/>
  <c r="G73" i="1"/>
  <c r="G74" i="1"/>
  <c r="G75" i="1"/>
  <c r="G76" i="1"/>
  <c r="F72" i="1"/>
  <c r="E72" i="1"/>
  <c r="D72" i="1"/>
  <c r="G80" i="1"/>
  <c r="F80" i="1"/>
  <c r="E80" i="1"/>
  <c r="G81" i="1"/>
  <c r="E81" i="1"/>
  <c r="D82" i="1"/>
  <c r="D79" i="1"/>
  <c r="F18" i="1"/>
  <c r="E18" i="1"/>
  <c r="D18" i="1"/>
  <c r="F79" i="1" l="1"/>
  <c r="E79" i="1"/>
  <c r="F88" i="1"/>
  <c r="E88" i="1"/>
  <c r="F87" i="1"/>
  <c r="E87" i="1"/>
  <c r="H73" i="1" l="1"/>
  <c r="H74" i="1"/>
  <c r="H75" i="1"/>
  <c r="H76" i="1"/>
  <c r="H80" i="1" l="1"/>
  <c r="H81" i="1"/>
  <c r="E9" i="1"/>
  <c r="F9" i="1"/>
  <c r="F8" i="1" s="1"/>
  <c r="D9" i="1"/>
  <c r="D8" i="1" s="1"/>
  <c r="H12" i="1"/>
  <c r="H13" i="1"/>
  <c r="H14" i="1"/>
  <c r="H15" i="1"/>
  <c r="H11" i="1"/>
  <c r="H10" i="1"/>
  <c r="H9" i="1" l="1"/>
  <c r="H8" i="1" s="1"/>
  <c r="E8" i="1"/>
  <c r="H77" i="1" l="1"/>
  <c r="H78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G77" i="1"/>
  <c r="G78" i="1"/>
  <c r="G83" i="1"/>
  <c r="G84" i="1"/>
  <c r="G85" i="1"/>
  <c r="G86" i="1"/>
  <c r="G87" i="1"/>
  <c r="G89" i="1"/>
  <c r="G90" i="1"/>
  <c r="G91" i="1"/>
  <c r="G92" i="1"/>
  <c r="G93" i="1"/>
  <c r="G94" i="1"/>
  <c r="G95" i="1"/>
  <c r="G96" i="1"/>
  <c r="G97" i="1"/>
  <c r="G98" i="1"/>
  <c r="H62" i="1"/>
  <c r="H64" i="1"/>
  <c r="H65" i="1"/>
  <c r="H66" i="1"/>
  <c r="H67" i="1"/>
  <c r="H68" i="1"/>
  <c r="H69" i="1"/>
  <c r="G62" i="1"/>
  <c r="G64" i="1"/>
  <c r="G65" i="1"/>
  <c r="G66" i="1"/>
  <c r="G67" i="1"/>
  <c r="G68" i="1"/>
  <c r="G69" i="1"/>
  <c r="H51" i="1"/>
  <c r="H52" i="1"/>
  <c r="H53" i="1"/>
  <c r="H54" i="1"/>
  <c r="H55" i="1"/>
  <c r="H56" i="1"/>
  <c r="H57" i="1"/>
  <c r="H58" i="1"/>
  <c r="H59" i="1"/>
  <c r="H60" i="1"/>
  <c r="H61" i="1"/>
  <c r="G51" i="1"/>
  <c r="G52" i="1"/>
  <c r="G53" i="1"/>
  <c r="G54" i="1"/>
  <c r="G55" i="1"/>
  <c r="G56" i="1"/>
  <c r="G57" i="1"/>
  <c r="G58" i="1"/>
  <c r="G59" i="1"/>
  <c r="G60" i="1"/>
  <c r="G6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G43" i="1"/>
  <c r="G44" i="1"/>
  <c r="G45" i="1"/>
  <c r="G46" i="1"/>
  <c r="G47" i="1"/>
  <c r="G32" i="1"/>
  <c r="G33" i="1"/>
  <c r="G34" i="1"/>
  <c r="G35" i="1"/>
  <c r="G36" i="1"/>
  <c r="G37" i="1"/>
  <c r="G38" i="1"/>
  <c r="G39" i="1"/>
  <c r="G40" i="1"/>
  <c r="G41" i="1"/>
  <c r="G42" i="1"/>
  <c r="H19" i="1"/>
  <c r="H20" i="1"/>
  <c r="H21" i="1"/>
  <c r="H22" i="1"/>
  <c r="H23" i="1"/>
  <c r="H24" i="1"/>
  <c r="H25" i="1"/>
  <c r="H26" i="1"/>
  <c r="H27" i="1"/>
  <c r="H28" i="1"/>
  <c r="G19" i="1"/>
  <c r="G20" i="1"/>
  <c r="G21" i="1"/>
  <c r="G22" i="1"/>
  <c r="G23" i="1"/>
  <c r="G24" i="1"/>
  <c r="G25" i="1"/>
  <c r="G26" i="1"/>
  <c r="G27" i="1"/>
  <c r="G28" i="1"/>
  <c r="H79" i="1" l="1"/>
  <c r="G88" i="1"/>
  <c r="G79" i="1"/>
  <c r="F31" i="1" l="1"/>
  <c r="E31" i="1"/>
  <c r="D31" i="1"/>
  <c r="G31" i="1" l="1"/>
  <c r="H31" i="1"/>
  <c r="E50" i="1"/>
  <c r="F50" i="1"/>
  <c r="H50" i="1" l="1"/>
  <c r="G72" i="1"/>
  <c r="D71" i="1" l="1"/>
  <c r="G18" i="1" l="1"/>
  <c r="H18" i="1"/>
  <c r="D63" i="1"/>
  <c r="D50" i="1"/>
  <c r="G50" i="1" s="1"/>
  <c r="F63" i="1"/>
  <c r="E63" i="1"/>
  <c r="G63" i="1" l="1"/>
  <c r="E49" i="1"/>
  <c r="H63" i="1"/>
  <c r="F49" i="1"/>
  <c r="H49" i="1" l="1"/>
  <c r="G82" i="1"/>
  <c r="F30" i="1"/>
  <c r="E30" i="1"/>
  <c r="D30" i="1"/>
  <c r="F17" i="1"/>
  <c r="E17" i="1"/>
  <c r="D17" i="1"/>
  <c r="G30" i="1" l="1"/>
  <c r="H72" i="1"/>
  <c r="H82" i="1"/>
  <c r="H30" i="1"/>
  <c r="G17" i="1"/>
  <c r="H17" i="1"/>
  <c r="E71" i="1"/>
  <c r="F71" i="1"/>
  <c r="G71" i="1" s="1"/>
  <c r="D49" i="1"/>
  <c r="D102" i="1" l="1"/>
  <c r="G49" i="1"/>
  <c r="F102" i="1"/>
  <c r="H71" i="1"/>
  <c r="E102" i="1"/>
  <c r="G102" i="1" l="1"/>
  <c r="H102" i="1"/>
</calcChain>
</file>

<file path=xl/sharedStrings.xml><?xml version="1.0" encoding="utf-8"?>
<sst xmlns="http://schemas.openxmlformats.org/spreadsheetml/2006/main" count="143" uniqueCount="78">
  <si>
    <t>№ п/п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</si>
  <si>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</si>
  <si>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</si>
  <si>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</si>
  <si>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</si>
  <si>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</si>
  <si>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Тушение лесных пожаров</t>
  </si>
  <si>
    <t>Управление образования администрации города Югорска</t>
  </si>
  <si>
    <t>Организация отдыха детей и молодежи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</si>
  <si>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</si>
  <si>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</si>
  <si>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</si>
  <si>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</si>
  <si>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</si>
  <si>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</si>
  <si>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</si>
  <si>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</si>
  <si>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</si>
  <si>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Публичный показ музейных предметов, музейных коллекций</t>
  </si>
  <si>
    <t xml:space="preserve">Библиотечное, библиографическое и информационное обслуживание пользователей библиотеки 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</si>
  <si>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</si>
  <si>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</si>
  <si>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</si>
  <si>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</si>
  <si>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Управление социальной политики администрации города Югорска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</si>
  <si>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</si>
  <si>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</si>
  <si>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</si>
  <si>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</si>
  <si>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</si>
  <si>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</si>
  <si>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</si>
  <si>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</si>
  <si>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</si>
  <si>
    <t xml:space="preserve"> </t>
  </si>
  <si>
    <t>Число детей (человек)</t>
  </si>
  <si>
    <t>Число обучающихся (человек)</t>
  </si>
  <si>
    <t>Количество проведенных мероприятий (единица)</t>
  </si>
  <si>
    <t xml:space="preserve">Число посетителей (человек) </t>
  </si>
  <si>
    <t>Количество посещений (единица)</t>
  </si>
  <si>
    <t xml:space="preserve">Департамент муниципальной собственности и градостроительства администрации города Югорска </t>
  </si>
  <si>
    <t>Показатели объема (единицы измерения)</t>
  </si>
  <si>
    <t>Предоставление питания</t>
  </si>
  <si>
    <t>Число человеко-дней пребывания (человеко-день)</t>
  </si>
  <si>
    <t>Количество человек (человек)</t>
  </si>
  <si>
    <t>Наименование показателя</t>
  </si>
  <si>
    <t>% исполнения</t>
  </si>
  <si>
    <t xml:space="preserve">Администрация города Югорска </t>
  </si>
  <si>
    <t xml:space="preserve">Осуществление издательской деятельности </t>
  </si>
  <si>
    <t>Производство и выпуск сетевого издания</t>
  </si>
  <si>
    <t>Реализация дополнительных образовательных программ спортивной подготовки по олимпийским видам спорта</t>
  </si>
  <si>
    <t>к первонача-льно утвержден-ному плановому значению</t>
  </si>
  <si>
    <t>к уточнен-ному плановому значению</t>
  </si>
  <si>
    <t xml:space="preserve"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(выполнение работ) за 2024 год </t>
  </si>
  <si>
    <t>Первоначально утвержденное плановое значение на 2024 год</t>
  </si>
  <si>
    <t>Уточненное плановое значение на 2024 год</t>
  </si>
  <si>
    <t>Фактическое  значение за 2024 год</t>
  </si>
  <si>
    <t>Реализация дополнительных образовательных программ спортивной подготовки по неолимпийским видам спорта</t>
  </si>
  <si>
    <t>Обеспечение участия спортивных сборных команд в официальных спортивных мероприятиях</t>
  </si>
  <si>
    <t>Проведение тестирования выполнения нормативов испытаний (тестов) комплекса ГТО</t>
  </si>
  <si>
    <t>Число лиц, прошедших спортивную подготовку на этапе спортивной подготовки (человек)</t>
  </si>
  <si>
    <t>Размещение информации (Мбайт)</t>
  </si>
  <si>
    <t>Количество номеров (штук)</t>
  </si>
  <si>
    <t>Количество печатных страниц (штук)</t>
  </si>
  <si>
    <t>Количество проверок (единица)</t>
  </si>
  <si>
    <t>Площадь (гектар)</t>
  </si>
  <si>
    <t>Количество единиц (штук)</t>
  </si>
  <si>
    <t>Протяженность (километр)</t>
  </si>
  <si>
    <t>Количество клубных формирований (единица)</t>
  </si>
  <si>
    <t>Количество документов (единица)</t>
  </si>
  <si>
    <t>Количество предметов (единица)</t>
  </si>
  <si>
    <t>Количество мероприятий (единица)</t>
  </si>
  <si>
    <t>Количество общественных объединений (единица)</t>
  </si>
  <si>
    <t>Количество мероприятий (единица), количество мероприятий (штук)</t>
  </si>
  <si>
    <t>Количество мероприятий (штук)</t>
  </si>
  <si>
    <t>Количество привлеченных лиц (человек)</t>
  </si>
  <si>
    <t>Количество тестируемых (человек)</t>
  </si>
  <si>
    <t>Приложение 9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</si>
</sst>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color rgb="FF00B050"/>
      <name val="PT Astra Serif"/>
      <family val="1"/>
      <charset val="204"/>
    </font>
    <font>
      <b/>
      <i/>
      <sz val="10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1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6" fillId="2" borderId="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0" xfId="0" applyFont="1" applyFill="1"/>
    <xf numFmtId="164" fontId="9" fillId="2" borderId="0" xfId="0" applyNumberFormat="1" applyFont="1" applyFill="1"/>
    <xf numFmtId="165" fontId="9" fillId="2" borderId="0" xfId="0" applyNumberFormat="1" applyFont="1" applyFill="1"/>
    <xf numFmtId="0" fontId="0" fillId="3" borderId="0" xfId="0" applyFill="1"/>
    <xf numFmtId="0" fontId="10" fillId="2" borderId="0" xfId="0" applyFont="1" applyFill="1"/>
    <xf numFmtId="0" fontId="0" fillId="2" borderId="0" xfId="0" applyFill="1" applyBorder="1"/>
    <xf numFmtId="164" fontId="0" fillId="2" borderId="0" xfId="0" applyNumberFormat="1" applyFill="1" applyBorder="1"/>
    <xf numFmtId="0" fontId="0" fillId="2" borderId="0" xfId="0" applyFill="1" applyBorder="1" applyAlignment="1"/>
    <xf numFmtId="165" fontId="8" fillId="2" borderId="0" xfId="0" applyNumberFormat="1" applyFont="1" applyFill="1" applyBorder="1"/>
    <xf numFmtId="164" fontId="8" fillId="2" borderId="0" xfId="0" applyNumberFormat="1" applyFont="1" applyFill="1" applyBorder="1"/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58"/>
  <sheetViews>
    <sheetView tabSelected="1" view="pageBreakPreview" zoomScale="85" zoomScaleNormal="99" zoomScaleSheetLayoutView="85" workbookViewId="0">
      <selection activeCell="B8" sqref="B8:C8"/>
    </sheetView>
  </sheetViews>
  <sheetFormatPr defaultColWidth="8.88671875" defaultRowHeight="14.4" x14ac:dyDescent="0.3"/>
  <cols>
    <col min="1" max="1" width="4.44140625" style="9" customWidth="1"/>
    <col min="2" max="2" width="53.33203125" style="9" customWidth="1"/>
    <col min="3" max="3" width="16.33203125" style="9" customWidth="1"/>
    <col min="4" max="4" width="15.6640625" style="9" customWidth="1"/>
    <col min="5" max="5" width="12.6640625" style="9" customWidth="1"/>
    <col min="6" max="6" width="12.88671875" style="9" customWidth="1"/>
    <col min="7" max="7" width="10.5546875" style="9" customWidth="1"/>
    <col min="8" max="8" width="10.6640625" style="9" customWidth="1"/>
    <col min="9" max="10" width="10.44140625" style="14" customWidth="1"/>
    <col min="11" max="13" width="8.88671875" style="14" customWidth="1"/>
    <col min="14" max="62" width="8.88671875" style="1" customWidth="1"/>
    <col min="63" max="16384" width="8.88671875" style="1"/>
  </cols>
  <sheetData>
    <row r="1" spans="1:8" ht="16.8" x14ac:dyDescent="0.3">
      <c r="A1" s="44" t="s">
        <v>77</v>
      </c>
      <c r="B1" s="44"/>
      <c r="C1" s="44"/>
      <c r="D1" s="44"/>
      <c r="E1" s="44"/>
      <c r="F1" s="44"/>
      <c r="G1" s="44"/>
      <c r="H1" s="44"/>
    </row>
    <row r="2" spans="1:8" ht="16.2" customHeight="1" x14ac:dyDescent="0.3">
      <c r="A2" s="13"/>
      <c r="B2" s="13"/>
      <c r="C2" s="13"/>
      <c r="D2" s="13"/>
      <c r="E2" s="13"/>
      <c r="F2" s="13"/>
    </row>
    <row r="3" spans="1:8" ht="55.95" customHeight="1" x14ac:dyDescent="0.3">
      <c r="A3" s="45" t="s">
        <v>53</v>
      </c>
      <c r="B3" s="45"/>
      <c r="C3" s="45"/>
      <c r="D3" s="45"/>
      <c r="E3" s="45"/>
      <c r="F3" s="45"/>
      <c r="G3" s="45"/>
      <c r="H3" s="45"/>
    </row>
    <row r="4" spans="1:8" x14ac:dyDescent="0.3">
      <c r="A4" s="2"/>
      <c r="B4" s="2"/>
      <c r="C4" s="2"/>
      <c r="D4" s="2"/>
      <c r="E4" s="2"/>
      <c r="F4" s="2"/>
    </row>
    <row r="5" spans="1:8" ht="24.6" customHeight="1" x14ac:dyDescent="0.3">
      <c r="A5" s="34" t="s">
        <v>0</v>
      </c>
      <c r="B5" s="34" t="s">
        <v>45</v>
      </c>
      <c r="C5" s="34" t="s">
        <v>41</v>
      </c>
      <c r="D5" s="34" t="s">
        <v>54</v>
      </c>
      <c r="E5" s="34" t="s">
        <v>55</v>
      </c>
      <c r="F5" s="34" t="s">
        <v>56</v>
      </c>
      <c r="G5" s="34" t="s">
        <v>46</v>
      </c>
      <c r="H5" s="34"/>
    </row>
    <row r="6" spans="1:8" ht="88.95" customHeight="1" x14ac:dyDescent="0.3">
      <c r="A6" s="34"/>
      <c r="B6" s="34"/>
      <c r="C6" s="34"/>
      <c r="D6" s="34"/>
      <c r="E6" s="34"/>
      <c r="F6" s="34"/>
      <c r="G6" s="25" t="s">
        <v>51</v>
      </c>
      <c r="H6" s="25" t="s">
        <v>52</v>
      </c>
    </row>
    <row r="7" spans="1:8" ht="21.6" customHeight="1" x14ac:dyDescent="0.3">
      <c r="A7" s="46" t="s">
        <v>47</v>
      </c>
      <c r="B7" s="46"/>
      <c r="C7" s="46"/>
      <c r="D7" s="46"/>
      <c r="E7" s="46"/>
      <c r="F7" s="46"/>
      <c r="G7" s="46"/>
      <c r="H7" s="46"/>
    </row>
    <row r="8" spans="1:8" ht="29.4" customHeight="1" x14ac:dyDescent="0.3">
      <c r="A8" s="26"/>
      <c r="B8" s="37" t="s">
        <v>1</v>
      </c>
      <c r="C8" s="37"/>
      <c r="D8" s="3">
        <f>D9</f>
        <v>27000</v>
      </c>
      <c r="E8" s="3">
        <f t="shared" ref="E8:F8" si="0">E9</f>
        <v>27000</v>
      </c>
      <c r="F8" s="3">
        <f t="shared" si="0"/>
        <v>27000</v>
      </c>
      <c r="G8" s="21">
        <f t="shared" ref="G8:G14" si="1">F8/D8*100</f>
        <v>100</v>
      </c>
      <c r="H8" s="19">
        <f>H9</f>
        <v>100</v>
      </c>
    </row>
    <row r="9" spans="1:8" ht="20.399999999999999" customHeight="1" x14ac:dyDescent="0.3">
      <c r="A9" s="26"/>
      <c r="B9" s="29" t="s">
        <v>4</v>
      </c>
      <c r="C9" s="27"/>
      <c r="D9" s="3">
        <f>D11+D13+D15</f>
        <v>27000</v>
      </c>
      <c r="E9" s="3">
        <f t="shared" ref="E9:F9" si="2">E11+E13+E15</f>
        <v>27000</v>
      </c>
      <c r="F9" s="3">
        <f t="shared" si="2"/>
        <v>27000</v>
      </c>
      <c r="G9" s="21">
        <f t="shared" si="1"/>
        <v>100</v>
      </c>
      <c r="H9" s="19">
        <f>F9/E9*100</f>
        <v>100</v>
      </c>
    </row>
    <row r="10" spans="1:8" ht="32.4" customHeight="1" x14ac:dyDescent="0.3">
      <c r="A10" s="38">
        <v>1</v>
      </c>
      <c r="B10" s="40" t="s">
        <v>48</v>
      </c>
      <c r="C10" s="24" t="s">
        <v>62</v>
      </c>
      <c r="D10" s="25">
        <v>51</v>
      </c>
      <c r="E10" s="25">
        <v>51</v>
      </c>
      <c r="F10" s="25">
        <v>51</v>
      </c>
      <c r="G10" s="21">
        <f t="shared" si="1"/>
        <v>100</v>
      </c>
      <c r="H10" s="21">
        <f t="shared" ref="H10:H15" si="3">F10/E10*100</f>
        <v>100</v>
      </c>
    </row>
    <row r="11" spans="1:8" ht="21.6" customHeight="1" x14ac:dyDescent="0.3">
      <c r="A11" s="42"/>
      <c r="B11" s="43"/>
      <c r="C11" s="24" t="s">
        <v>3</v>
      </c>
      <c r="D11" s="31">
        <v>8850</v>
      </c>
      <c r="E11" s="31">
        <v>8977.2000000000007</v>
      </c>
      <c r="F11" s="31">
        <v>8977.2000000000007</v>
      </c>
      <c r="G11" s="21">
        <f t="shared" si="1"/>
        <v>101.43728813559323</v>
      </c>
      <c r="H11" s="21">
        <f t="shared" si="3"/>
        <v>100</v>
      </c>
    </row>
    <row r="12" spans="1:8" ht="45" customHeight="1" x14ac:dyDescent="0.3">
      <c r="A12" s="42"/>
      <c r="B12" s="43"/>
      <c r="C12" s="24" t="s">
        <v>63</v>
      </c>
      <c r="D12" s="25">
        <v>1400</v>
      </c>
      <c r="E12" s="32">
        <v>1400</v>
      </c>
      <c r="F12" s="32">
        <v>1400</v>
      </c>
      <c r="G12" s="21">
        <f t="shared" si="1"/>
        <v>100</v>
      </c>
      <c r="H12" s="21">
        <f t="shared" si="3"/>
        <v>100</v>
      </c>
    </row>
    <row r="13" spans="1:8" ht="21.6" customHeight="1" x14ac:dyDescent="0.3">
      <c r="A13" s="39"/>
      <c r="B13" s="41"/>
      <c r="C13" s="24" t="s">
        <v>3</v>
      </c>
      <c r="D13" s="31">
        <v>1850.7</v>
      </c>
      <c r="E13" s="31">
        <v>1850.7</v>
      </c>
      <c r="F13" s="31">
        <v>1850.7</v>
      </c>
      <c r="G13" s="21">
        <f t="shared" si="1"/>
        <v>100</v>
      </c>
      <c r="H13" s="21">
        <f t="shared" si="3"/>
        <v>100</v>
      </c>
    </row>
    <row r="14" spans="1:8" ht="46.95" customHeight="1" x14ac:dyDescent="0.3">
      <c r="A14" s="38">
        <v>2</v>
      </c>
      <c r="B14" s="40" t="s">
        <v>49</v>
      </c>
      <c r="C14" s="24" t="s">
        <v>61</v>
      </c>
      <c r="D14" s="32">
        <v>200000</v>
      </c>
      <c r="E14" s="32">
        <v>200000</v>
      </c>
      <c r="F14" s="32">
        <v>200000</v>
      </c>
      <c r="G14" s="21">
        <f t="shared" si="1"/>
        <v>100</v>
      </c>
      <c r="H14" s="21">
        <f t="shared" si="3"/>
        <v>100</v>
      </c>
    </row>
    <row r="15" spans="1:8" ht="24.6" customHeight="1" x14ac:dyDescent="0.3">
      <c r="A15" s="39"/>
      <c r="B15" s="41"/>
      <c r="C15" s="24" t="s">
        <v>3</v>
      </c>
      <c r="D15" s="31">
        <v>16299.3</v>
      </c>
      <c r="E15" s="31">
        <v>16172.1</v>
      </c>
      <c r="F15" s="31">
        <v>16172.1</v>
      </c>
      <c r="G15" s="21">
        <f>F15/D15*100</f>
        <v>99.219598387660824</v>
      </c>
      <c r="H15" s="21">
        <f t="shared" si="3"/>
        <v>100</v>
      </c>
    </row>
    <row r="16" spans="1:8" ht="19.95" customHeight="1" x14ac:dyDescent="0.3">
      <c r="A16" s="46" t="s">
        <v>40</v>
      </c>
      <c r="B16" s="46"/>
      <c r="C16" s="46"/>
      <c r="D16" s="46"/>
      <c r="E16" s="46"/>
      <c r="F16" s="46"/>
      <c r="G16" s="46"/>
      <c r="H16" s="46"/>
    </row>
    <row r="17" spans="1:65" ht="33" customHeight="1" x14ac:dyDescent="0.3">
      <c r="A17" s="28"/>
      <c r="B17" s="37" t="s">
        <v>1</v>
      </c>
      <c r="C17" s="37"/>
      <c r="D17" s="30">
        <f>D18</f>
        <v>14299.300000000001</v>
      </c>
      <c r="E17" s="30">
        <f>E18</f>
        <v>16294.4</v>
      </c>
      <c r="F17" s="30">
        <f>F18</f>
        <v>16294.4</v>
      </c>
      <c r="G17" s="21">
        <f>F17/D17*100</f>
        <v>113.95243123789275</v>
      </c>
      <c r="H17" s="21">
        <f>F17/E17*100</f>
        <v>100</v>
      </c>
    </row>
    <row r="18" spans="1:65" ht="19.2" customHeight="1" x14ac:dyDescent="0.3">
      <c r="A18" s="25"/>
      <c r="B18" s="29" t="s">
        <v>4</v>
      </c>
      <c r="C18" s="24"/>
      <c r="D18" s="3">
        <f>D20+D22+D24+D26+D28</f>
        <v>14299.300000000001</v>
      </c>
      <c r="E18" s="3">
        <f>E20+E22+E24+E26+E28</f>
        <v>16294.4</v>
      </c>
      <c r="F18" s="3">
        <f>F20+F22+F24+F26+F28</f>
        <v>16294.4</v>
      </c>
      <c r="G18" s="20">
        <f t="shared" ref="G18:G28" si="4">F18/D18*100</f>
        <v>113.95243123789275</v>
      </c>
      <c r="H18" s="20">
        <f t="shared" ref="H18:H28" si="5">F18/E18*100</f>
        <v>100</v>
      </c>
    </row>
    <row r="19" spans="1:65" ht="46.2" customHeight="1" x14ac:dyDescent="0.3">
      <c r="A19" s="34">
        <v>1</v>
      </c>
      <c r="B19" s="35" t="s">
        <v>5</v>
      </c>
      <c r="C19" s="24" t="s">
        <v>64</v>
      </c>
      <c r="D19" s="25">
        <v>1</v>
      </c>
      <c r="E19" s="25">
        <v>1</v>
      </c>
      <c r="F19" s="25">
        <v>1</v>
      </c>
      <c r="G19" s="21">
        <f t="shared" si="4"/>
        <v>100</v>
      </c>
      <c r="H19" s="21">
        <f t="shared" si="5"/>
        <v>100</v>
      </c>
    </row>
    <row r="20" spans="1:65" ht="20.399999999999999" customHeight="1" x14ac:dyDescent="0.3">
      <c r="A20" s="34"/>
      <c r="B20" s="35"/>
      <c r="C20" s="24" t="s">
        <v>3</v>
      </c>
      <c r="D20" s="31">
        <v>7490.4</v>
      </c>
      <c r="E20" s="31">
        <v>7335.1</v>
      </c>
      <c r="F20" s="31">
        <v>7335.1</v>
      </c>
      <c r="G20" s="21">
        <f t="shared" si="4"/>
        <v>97.92667948307168</v>
      </c>
      <c r="H20" s="21">
        <f t="shared" si="5"/>
        <v>100</v>
      </c>
    </row>
    <row r="21" spans="1:65" ht="27" customHeight="1" x14ac:dyDescent="0.3">
      <c r="A21" s="34">
        <v>2</v>
      </c>
      <c r="B21" s="35" t="s">
        <v>6</v>
      </c>
      <c r="C21" s="24" t="s">
        <v>65</v>
      </c>
      <c r="D21" s="25">
        <v>15.67</v>
      </c>
      <c r="E21" s="25">
        <v>15.67</v>
      </c>
      <c r="F21" s="25">
        <v>15.67</v>
      </c>
      <c r="G21" s="21">
        <f t="shared" si="4"/>
        <v>100</v>
      </c>
      <c r="H21" s="21">
        <f t="shared" si="5"/>
        <v>100</v>
      </c>
    </row>
    <row r="22" spans="1:65" ht="16.95" customHeight="1" x14ac:dyDescent="0.3">
      <c r="A22" s="34"/>
      <c r="B22" s="35"/>
      <c r="C22" s="24" t="s">
        <v>3</v>
      </c>
      <c r="D22" s="31">
        <v>1951.6</v>
      </c>
      <c r="E22" s="31">
        <v>2580.6</v>
      </c>
      <c r="F22" s="31">
        <v>2580.6</v>
      </c>
      <c r="G22" s="21">
        <f t="shared" si="4"/>
        <v>132.22996515679441</v>
      </c>
      <c r="H22" s="21">
        <f t="shared" si="5"/>
        <v>100</v>
      </c>
    </row>
    <row r="23" spans="1:65" ht="31.95" customHeight="1" x14ac:dyDescent="0.3">
      <c r="A23" s="34">
        <v>3</v>
      </c>
      <c r="B23" s="36" t="s">
        <v>32</v>
      </c>
      <c r="C23" s="24" t="s">
        <v>65</v>
      </c>
      <c r="D23" s="25">
        <v>77.5</v>
      </c>
      <c r="E23" s="25">
        <v>77.5</v>
      </c>
      <c r="F23" s="25">
        <v>77.5</v>
      </c>
      <c r="G23" s="21">
        <f t="shared" si="4"/>
        <v>100</v>
      </c>
      <c r="H23" s="21">
        <f t="shared" si="5"/>
        <v>100</v>
      </c>
      <c r="BL23" s="6"/>
    </row>
    <row r="24" spans="1:65" ht="22.2" customHeight="1" x14ac:dyDescent="0.3">
      <c r="A24" s="34"/>
      <c r="B24" s="36"/>
      <c r="C24" s="24" t="s">
        <v>3</v>
      </c>
      <c r="D24" s="31">
        <v>1503.1</v>
      </c>
      <c r="E24" s="31">
        <v>1995.8</v>
      </c>
      <c r="F24" s="31">
        <v>1995.8</v>
      </c>
      <c r="G24" s="21">
        <f t="shared" si="4"/>
        <v>132.77892355798016</v>
      </c>
      <c r="H24" s="21">
        <f t="shared" si="5"/>
        <v>100</v>
      </c>
      <c r="I24" s="15"/>
      <c r="J24" s="15"/>
      <c r="BL24" s="7"/>
      <c r="BM24" s="7"/>
    </row>
    <row r="25" spans="1:65" ht="33" customHeight="1" x14ac:dyDescent="0.3">
      <c r="A25" s="34"/>
      <c r="B25" s="36"/>
      <c r="C25" s="24" t="s">
        <v>66</v>
      </c>
      <c r="D25" s="32">
        <v>3</v>
      </c>
      <c r="E25" s="32">
        <v>3</v>
      </c>
      <c r="F25" s="32">
        <v>3</v>
      </c>
      <c r="G25" s="21">
        <f t="shared" si="4"/>
        <v>100</v>
      </c>
      <c r="H25" s="21">
        <f t="shared" si="5"/>
        <v>100</v>
      </c>
    </row>
    <row r="26" spans="1:65" ht="22.2" customHeight="1" x14ac:dyDescent="0.3">
      <c r="A26" s="34"/>
      <c r="B26" s="36"/>
      <c r="C26" s="24" t="s">
        <v>3</v>
      </c>
      <c r="D26" s="31">
        <v>1851.1</v>
      </c>
      <c r="E26" s="31">
        <v>1995.8</v>
      </c>
      <c r="F26" s="31">
        <v>1995.8</v>
      </c>
      <c r="G26" s="21">
        <f t="shared" si="4"/>
        <v>107.81697369131868</v>
      </c>
      <c r="H26" s="21">
        <f t="shared" si="5"/>
        <v>100</v>
      </c>
    </row>
    <row r="27" spans="1:65" ht="30.6" customHeight="1" x14ac:dyDescent="0.3">
      <c r="A27" s="34"/>
      <c r="B27" s="36"/>
      <c r="C27" s="24" t="s">
        <v>67</v>
      </c>
      <c r="D27" s="32">
        <v>50</v>
      </c>
      <c r="E27" s="32">
        <v>50</v>
      </c>
      <c r="F27" s="32">
        <v>50</v>
      </c>
      <c r="G27" s="21">
        <f t="shared" si="4"/>
        <v>100</v>
      </c>
      <c r="H27" s="21">
        <f t="shared" si="5"/>
        <v>100</v>
      </c>
    </row>
    <row r="28" spans="1:65" ht="22.2" customHeight="1" x14ac:dyDescent="0.3">
      <c r="A28" s="34"/>
      <c r="B28" s="36"/>
      <c r="C28" s="24" t="s">
        <v>3</v>
      </c>
      <c r="D28" s="31">
        <v>1503.1</v>
      </c>
      <c r="E28" s="31">
        <v>2387.1</v>
      </c>
      <c r="F28" s="31">
        <v>2387.1</v>
      </c>
      <c r="G28" s="21">
        <f t="shared" si="4"/>
        <v>158.81178896946309</v>
      </c>
      <c r="H28" s="21">
        <f t="shared" si="5"/>
        <v>100</v>
      </c>
    </row>
    <row r="29" spans="1:65" ht="15.6" customHeight="1" x14ac:dyDescent="0.3">
      <c r="A29" s="46" t="s">
        <v>7</v>
      </c>
      <c r="B29" s="46"/>
      <c r="C29" s="46"/>
      <c r="D29" s="46"/>
      <c r="E29" s="46"/>
      <c r="F29" s="46"/>
      <c r="G29" s="47"/>
      <c r="H29" s="47"/>
    </row>
    <row r="30" spans="1:65" ht="37.200000000000003" customHeight="1" x14ac:dyDescent="0.3">
      <c r="A30" s="28"/>
      <c r="B30" s="37" t="s">
        <v>1</v>
      </c>
      <c r="C30" s="37"/>
      <c r="D30" s="30">
        <f>D31</f>
        <v>1713411.5</v>
      </c>
      <c r="E30" s="30">
        <f>E31</f>
        <v>1797947.8</v>
      </c>
      <c r="F30" s="30">
        <f>F31</f>
        <v>1797930.7999999998</v>
      </c>
      <c r="G30" s="21">
        <f>F30/D30*100</f>
        <v>104.93280802655987</v>
      </c>
      <c r="H30" s="21">
        <f>F30/E30*100</f>
        <v>99.999054477554893</v>
      </c>
    </row>
    <row r="31" spans="1:65" ht="21.6" customHeight="1" x14ac:dyDescent="0.3">
      <c r="A31" s="25"/>
      <c r="B31" s="29" t="s">
        <v>2</v>
      </c>
      <c r="C31" s="24"/>
      <c r="D31" s="3">
        <f>D35+D37+D39+D41+D43+D45+D33+D47</f>
        <v>1713411.5</v>
      </c>
      <c r="E31" s="3">
        <f>E33+E35+E37+E39+E41+E43+E45+E47</f>
        <v>1797947.8</v>
      </c>
      <c r="F31" s="3">
        <f>F33+F35+F37+F39+F41+F43+F45+F47</f>
        <v>1797930.7999999998</v>
      </c>
      <c r="G31" s="20">
        <f t="shared" ref="G31:G47" si="6">F31/D31*100</f>
        <v>104.93280802655987</v>
      </c>
      <c r="H31" s="20">
        <f t="shared" ref="H31:H47" si="7">F31/E31*100</f>
        <v>99.999054477554893</v>
      </c>
    </row>
    <row r="32" spans="1:65" s="12" customFormat="1" ht="54.6" customHeight="1" x14ac:dyDescent="0.3">
      <c r="A32" s="34">
        <v>1</v>
      </c>
      <c r="B32" s="35" t="s">
        <v>8</v>
      </c>
      <c r="C32" s="24" t="s">
        <v>43</v>
      </c>
      <c r="D32" s="32">
        <v>20433</v>
      </c>
      <c r="E32" s="32">
        <v>19908</v>
      </c>
      <c r="F32" s="32">
        <v>19908</v>
      </c>
      <c r="G32" s="21">
        <f t="shared" si="6"/>
        <v>97.430626927029806</v>
      </c>
      <c r="H32" s="21">
        <f t="shared" si="7"/>
        <v>100</v>
      </c>
      <c r="I32" s="16"/>
      <c r="J32" s="16"/>
      <c r="K32" s="16"/>
      <c r="L32" s="16"/>
      <c r="M32" s="16"/>
    </row>
    <row r="33" spans="1:8" ht="19.2" customHeight="1" x14ac:dyDescent="0.3">
      <c r="A33" s="34"/>
      <c r="B33" s="35"/>
      <c r="C33" s="24" t="s">
        <v>3</v>
      </c>
      <c r="D33" s="31">
        <v>8091.5</v>
      </c>
      <c r="E33" s="31">
        <v>7700.6</v>
      </c>
      <c r="F33" s="31">
        <v>7700.5</v>
      </c>
      <c r="G33" s="21">
        <f t="shared" si="6"/>
        <v>95.167768646110119</v>
      </c>
      <c r="H33" s="21">
        <f t="shared" si="7"/>
        <v>99.998701399890905</v>
      </c>
    </row>
    <row r="34" spans="1:8" ht="41.4" customHeight="1" x14ac:dyDescent="0.3">
      <c r="A34" s="34">
        <v>2</v>
      </c>
      <c r="B34" s="35" t="s">
        <v>9</v>
      </c>
      <c r="C34" s="24" t="s">
        <v>10</v>
      </c>
      <c r="D34" s="32">
        <v>57089</v>
      </c>
      <c r="E34" s="32">
        <v>56028</v>
      </c>
      <c r="F34" s="32">
        <v>56028</v>
      </c>
      <c r="G34" s="21">
        <f t="shared" si="6"/>
        <v>98.141498362206377</v>
      </c>
      <c r="H34" s="21">
        <f t="shared" si="7"/>
        <v>100</v>
      </c>
    </row>
    <row r="35" spans="1:8" ht="23.4" customHeight="1" x14ac:dyDescent="0.3">
      <c r="A35" s="34"/>
      <c r="B35" s="35"/>
      <c r="C35" s="24" t="s">
        <v>3</v>
      </c>
      <c r="D35" s="31">
        <v>17056</v>
      </c>
      <c r="E35" s="31">
        <v>13842.8</v>
      </c>
      <c r="F35" s="31">
        <v>13842.8</v>
      </c>
      <c r="G35" s="21">
        <f t="shared" si="6"/>
        <v>81.160881801125697</v>
      </c>
      <c r="H35" s="21">
        <f t="shared" si="7"/>
        <v>100</v>
      </c>
    </row>
    <row r="36" spans="1:8" ht="47.4" customHeight="1" x14ac:dyDescent="0.3">
      <c r="A36" s="34">
        <v>3</v>
      </c>
      <c r="B36" s="35" t="s">
        <v>11</v>
      </c>
      <c r="C36" s="24" t="s">
        <v>36</v>
      </c>
      <c r="D36" s="32">
        <v>2098</v>
      </c>
      <c r="E36" s="32">
        <v>2339</v>
      </c>
      <c r="F36" s="32">
        <v>2339</v>
      </c>
      <c r="G36" s="21">
        <f t="shared" si="6"/>
        <v>111.48713060057199</v>
      </c>
      <c r="H36" s="21">
        <f t="shared" si="7"/>
        <v>100</v>
      </c>
    </row>
    <row r="37" spans="1:8" x14ac:dyDescent="0.3">
      <c r="A37" s="34"/>
      <c r="B37" s="35"/>
      <c r="C37" s="24" t="s">
        <v>3</v>
      </c>
      <c r="D37" s="31">
        <v>764126.1</v>
      </c>
      <c r="E37" s="31">
        <v>844201.4</v>
      </c>
      <c r="F37" s="31">
        <v>844197.4</v>
      </c>
      <c r="G37" s="21">
        <f t="shared" si="6"/>
        <v>110.47880709741496</v>
      </c>
      <c r="H37" s="21">
        <f t="shared" si="7"/>
        <v>99.999526179416435</v>
      </c>
    </row>
    <row r="38" spans="1:8" ht="45.6" customHeight="1" x14ac:dyDescent="0.3">
      <c r="A38" s="34">
        <v>4</v>
      </c>
      <c r="B38" s="35" t="s">
        <v>12</v>
      </c>
      <c r="C38" s="24" t="s">
        <v>36</v>
      </c>
      <c r="D38" s="32">
        <v>1895</v>
      </c>
      <c r="E38" s="32">
        <v>1812</v>
      </c>
      <c r="F38" s="32">
        <v>1812</v>
      </c>
      <c r="G38" s="21">
        <f t="shared" si="6"/>
        <v>95.620052770448552</v>
      </c>
      <c r="H38" s="21">
        <f t="shared" si="7"/>
        <v>100</v>
      </c>
    </row>
    <row r="39" spans="1:8" x14ac:dyDescent="0.3">
      <c r="A39" s="34"/>
      <c r="B39" s="35"/>
      <c r="C39" s="24" t="s">
        <v>3</v>
      </c>
      <c r="D39" s="31">
        <v>331994.59999999998</v>
      </c>
      <c r="E39" s="31">
        <v>341860.8</v>
      </c>
      <c r="F39" s="31">
        <v>341859.1</v>
      </c>
      <c r="G39" s="21">
        <f t="shared" si="6"/>
        <v>102.97128326786039</v>
      </c>
      <c r="H39" s="21">
        <f t="shared" si="7"/>
        <v>99.999502721575567</v>
      </c>
    </row>
    <row r="40" spans="1:8" ht="44.4" customHeight="1" x14ac:dyDescent="0.3">
      <c r="A40" s="34">
        <v>5</v>
      </c>
      <c r="B40" s="35" t="s">
        <v>13</v>
      </c>
      <c r="C40" s="24" t="s">
        <v>36</v>
      </c>
      <c r="D40" s="32">
        <v>2327</v>
      </c>
      <c r="E40" s="32">
        <v>2256</v>
      </c>
      <c r="F40" s="32">
        <v>2256</v>
      </c>
      <c r="G40" s="21">
        <f t="shared" si="6"/>
        <v>96.948861194671252</v>
      </c>
      <c r="H40" s="21">
        <f t="shared" si="7"/>
        <v>100</v>
      </c>
    </row>
    <row r="41" spans="1:8" x14ac:dyDescent="0.3">
      <c r="A41" s="34"/>
      <c r="B41" s="35"/>
      <c r="C41" s="24" t="s">
        <v>3</v>
      </c>
      <c r="D41" s="31">
        <v>371662.5</v>
      </c>
      <c r="E41" s="31">
        <v>398538.2</v>
      </c>
      <c r="F41" s="31">
        <v>398536.1</v>
      </c>
      <c r="G41" s="21">
        <f t="shared" si="6"/>
        <v>107.23064608347626</v>
      </c>
      <c r="H41" s="21">
        <f t="shared" si="7"/>
        <v>99.999473074350206</v>
      </c>
    </row>
    <row r="42" spans="1:8" ht="49.95" customHeight="1" x14ac:dyDescent="0.3">
      <c r="A42" s="34">
        <v>6</v>
      </c>
      <c r="B42" s="35" t="s">
        <v>14</v>
      </c>
      <c r="C42" s="24" t="s">
        <v>36</v>
      </c>
      <c r="D42" s="25">
        <v>378</v>
      </c>
      <c r="E42" s="25">
        <v>368</v>
      </c>
      <c r="F42" s="25">
        <v>368</v>
      </c>
      <c r="G42" s="21">
        <f t="shared" si="6"/>
        <v>97.354497354497354</v>
      </c>
      <c r="H42" s="21">
        <f t="shared" si="7"/>
        <v>100</v>
      </c>
    </row>
    <row r="43" spans="1:8" x14ac:dyDescent="0.3">
      <c r="A43" s="34"/>
      <c r="B43" s="35"/>
      <c r="C43" s="24" t="s">
        <v>3</v>
      </c>
      <c r="D43" s="31">
        <v>75673</v>
      </c>
      <c r="E43" s="31">
        <v>76277.600000000006</v>
      </c>
      <c r="F43" s="31">
        <v>76277.2</v>
      </c>
      <c r="G43" s="21">
        <f t="shared" si="6"/>
        <v>100.79843537325068</v>
      </c>
      <c r="H43" s="21">
        <f t="shared" si="7"/>
        <v>99.999475599651788</v>
      </c>
    </row>
    <row r="44" spans="1:8" ht="31.95" customHeight="1" x14ac:dyDescent="0.3">
      <c r="A44" s="34">
        <v>7</v>
      </c>
      <c r="B44" s="35" t="s">
        <v>15</v>
      </c>
      <c r="C44" s="24" t="s">
        <v>35</v>
      </c>
      <c r="D44" s="32">
        <v>2098</v>
      </c>
      <c r="E44" s="32">
        <v>2339</v>
      </c>
      <c r="F44" s="32">
        <v>2339</v>
      </c>
      <c r="G44" s="21">
        <f t="shared" si="6"/>
        <v>111.48713060057199</v>
      </c>
      <c r="H44" s="21">
        <f t="shared" si="7"/>
        <v>100</v>
      </c>
    </row>
    <row r="45" spans="1:8" x14ac:dyDescent="0.3">
      <c r="A45" s="34"/>
      <c r="B45" s="35"/>
      <c r="C45" s="24" t="s">
        <v>3</v>
      </c>
      <c r="D45" s="31">
        <v>1498.2</v>
      </c>
      <c r="E45" s="31">
        <v>1444.5</v>
      </c>
      <c r="F45" s="31">
        <v>1444.5</v>
      </c>
      <c r="G45" s="21">
        <f t="shared" si="6"/>
        <v>96.415698838606318</v>
      </c>
      <c r="H45" s="21">
        <f t="shared" si="7"/>
        <v>100</v>
      </c>
    </row>
    <row r="46" spans="1:8" ht="39.6" x14ac:dyDescent="0.3">
      <c r="A46" s="49">
        <v>8</v>
      </c>
      <c r="B46" s="40" t="s">
        <v>42</v>
      </c>
      <c r="C46" s="24" t="s">
        <v>36</v>
      </c>
      <c r="D46" s="32">
        <v>4355</v>
      </c>
      <c r="E46" s="32">
        <v>4075</v>
      </c>
      <c r="F46" s="32">
        <v>4075</v>
      </c>
      <c r="G46" s="21">
        <f t="shared" si="6"/>
        <v>93.570608495981631</v>
      </c>
      <c r="H46" s="21">
        <f t="shared" si="7"/>
        <v>100</v>
      </c>
    </row>
    <row r="47" spans="1:8" x14ac:dyDescent="0.3">
      <c r="A47" s="51"/>
      <c r="B47" s="41"/>
      <c r="C47" s="24" t="s">
        <v>3</v>
      </c>
      <c r="D47" s="31">
        <v>143309.6</v>
      </c>
      <c r="E47" s="31">
        <v>114081.9</v>
      </c>
      <c r="F47" s="31">
        <v>114073.2</v>
      </c>
      <c r="G47" s="21">
        <f t="shared" si="6"/>
        <v>79.599133623986106</v>
      </c>
      <c r="H47" s="21">
        <f t="shared" si="7"/>
        <v>99.992373899803567</v>
      </c>
    </row>
    <row r="48" spans="1:8" ht="15.6" customHeight="1" x14ac:dyDescent="0.3">
      <c r="A48" s="46" t="s">
        <v>16</v>
      </c>
      <c r="B48" s="46"/>
      <c r="C48" s="46"/>
      <c r="D48" s="46"/>
      <c r="E48" s="46"/>
      <c r="F48" s="46"/>
      <c r="G48" s="46"/>
      <c r="H48" s="46"/>
    </row>
    <row r="49" spans="1:82" ht="34.950000000000003" customHeight="1" x14ac:dyDescent="0.3">
      <c r="A49" s="28"/>
      <c r="B49" s="37" t="s">
        <v>1</v>
      </c>
      <c r="C49" s="37"/>
      <c r="D49" s="30">
        <f>D50+D63</f>
        <v>317392.80000000005</v>
      </c>
      <c r="E49" s="30">
        <f>E50+E63</f>
        <v>342756.89999999997</v>
      </c>
      <c r="F49" s="30">
        <f>F50+F63</f>
        <v>342756.89999999997</v>
      </c>
      <c r="G49" s="22">
        <f>F49/D49*100</f>
        <v>107.99139110906104</v>
      </c>
      <c r="H49" s="22">
        <f>F49/E49*100</f>
        <v>100</v>
      </c>
    </row>
    <row r="50" spans="1:82" ht="22.2" customHeight="1" x14ac:dyDescent="0.3">
      <c r="A50" s="25"/>
      <c r="B50" s="29" t="s">
        <v>33</v>
      </c>
      <c r="C50" s="4"/>
      <c r="D50" s="3">
        <f>D52+D54+D56+D58+D60+D62</f>
        <v>218776.80000000002</v>
      </c>
      <c r="E50" s="3">
        <f>E52+E54+E56+E58+E60+E62</f>
        <v>236203.19999999998</v>
      </c>
      <c r="F50" s="3">
        <f>F52+F54+F56+F58+F60+F62</f>
        <v>236203.19999999998</v>
      </c>
      <c r="G50" s="23">
        <f t="shared" ref="G50:G69" si="8">F50/D50*100</f>
        <v>107.96537841306755</v>
      </c>
      <c r="H50" s="23">
        <f t="shared" ref="H50:H69" si="9">F50/E50*100</f>
        <v>100</v>
      </c>
    </row>
    <row r="51" spans="1:82" ht="55.2" customHeight="1" x14ac:dyDescent="0.3">
      <c r="A51" s="34">
        <v>1</v>
      </c>
      <c r="B51" s="35" t="s">
        <v>17</v>
      </c>
      <c r="C51" s="24" t="s">
        <v>37</v>
      </c>
      <c r="D51" s="32">
        <v>1167</v>
      </c>
      <c r="E51" s="32">
        <v>1167</v>
      </c>
      <c r="F51" s="32">
        <v>1157</v>
      </c>
      <c r="G51" s="22">
        <f t="shared" si="8"/>
        <v>99.143101970865473</v>
      </c>
      <c r="H51" s="22">
        <f t="shared" si="9"/>
        <v>99.143101970865473</v>
      </c>
    </row>
    <row r="52" spans="1:82" ht="19.95" customHeight="1" x14ac:dyDescent="0.3">
      <c r="A52" s="34"/>
      <c r="B52" s="35"/>
      <c r="C52" s="24" t="s">
        <v>3</v>
      </c>
      <c r="D52" s="31">
        <v>70241</v>
      </c>
      <c r="E52" s="31">
        <v>74685.399999999994</v>
      </c>
      <c r="F52" s="31">
        <v>74685.399999999994</v>
      </c>
      <c r="G52" s="22">
        <f t="shared" si="8"/>
        <v>106.32735866516705</v>
      </c>
      <c r="H52" s="22">
        <f t="shared" si="9"/>
        <v>100</v>
      </c>
    </row>
    <row r="53" spans="1:82" ht="36" customHeight="1" x14ac:dyDescent="0.3">
      <c r="A53" s="34">
        <v>2</v>
      </c>
      <c r="B53" s="35" t="s">
        <v>18</v>
      </c>
      <c r="C53" s="24" t="s">
        <v>38</v>
      </c>
      <c r="D53" s="32">
        <v>166840</v>
      </c>
      <c r="E53" s="32">
        <v>166840</v>
      </c>
      <c r="F53" s="32">
        <v>166840</v>
      </c>
      <c r="G53" s="22">
        <f t="shared" si="8"/>
        <v>100</v>
      </c>
      <c r="H53" s="22">
        <f t="shared" si="9"/>
        <v>100</v>
      </c>
    </row>
    <row r="54" spans="1:82" ht="19.2" customHeight="1" x14ac:dyDescent="0.3">
      <c r="A54" s="34"/>
      <c r="B54" s="35"/>
      <c r="C54" s="24" t="s">
        <v>3</v>
      </c>
      <c r="D54" s="31">
        <v>15424.8</v>
      </c>
      <c r="E54" s="31">
        <v>16280.3</v>
      </c>
      <c r="F54" s="31">
        <v>16280.3</v>
      </c>
      <c r="G54" s="22">
        <f t="shared" si="8"/>
        <v>105.54626316062445</v>
      </c>
      <c r="H54" s="22">
        <f t="shared" si="9"/>
        <v>100</v>
      </c>
    </row>
    <row r="55" spans="1:82" ht="41.4" customHeight="1" x14ac:dyDescent="0.3">
      <c r="A55" s="34">
        <v>3</v>
      </c>
      <c r="B55" s="35" t="s">
        <v>19</v>
      </c>
      <c r="C55" s="24" t="s">
        <v>39</v>
      </c>
      <c r="D55" s="32">
        <v>307922</v>
      </c>
      <c r="E55" s="32">
        <v>307922</v>
      </c>
      <c r="F55" s="32">
        <v>307922</v>
      </c>
      <c r="G55" s="22">
        <f t="shared" si="8"/>
        <v>100</v>
      </c>
      <c r="H55" s="22">
        <f t="shared" si="9"/>
        <v>100</v>
      </c>
    </row>
    <row r="56" spans="1:82" x14ac:dyDescent="0.3">
      <c r="A56" s="34"/>
      <c r="B56" s="35"/>
      <c r="C56" s="24" t="s">
        <v>3</v>
      </c>
      <c r="D56" s="31">
        <v>21052.9</v>
      </c>
      <c r="E56" s="31">
        <v>22986.799999999999</v>
      </c>
      <c r="F56" s="31">
        <v>22986.799999999999</v>
      </c>
      <c r="G56" s="22">
        <f t="shared" si="8"/>
        <v>109.18590787967453</v>
      </c>
      <c r="H56" s="22">
        <f t="shared" si="9"/>
        <v>100</v>
      </c>
      <c r="CD56" s="1" t="s">
        <v>34</v>
      </c>
    </row>
    <row r="57" spans="1:82" ht="46.2" customHeight="1" x14ac:dyDescent="0.3">
      <c r="A57" s="34">
        <v>4</v>
      </c>
      <c r="B57" s="35" t="s">
        <v>20</v>
      </c>
      <c r="C57" s="24" t="s">
        <v>10</v>
      </c>
      <c r="D57" s="31">
        <v>214282.3</v>
      </c>
      <c r="E57" s="31">
        <v>214282.3</v>
      </c>
      <c r="F57" s="31">
        <v>214776.5</v>
      </c>
      <c r="G57" s="22">
        <f t="shared" si="8"/>
        <v>100.23063034137678</v>
      </c>
      <c r="H57" s="22">
        <f t="shared" si="9"/>
        <v>100.23063034137678</v>
      </c>
    </row>
    <row r="58" spans="1:82" ht="22.2" customHeight="1" x14ac:dyDescent="0.3">
      <c r="A58" s="34"/>
      <c r="B58" s="35"/>
      <c r="C58" s="24" t="s">
        <v>3</v>
      </c>
      <c r="D58" s="31">
        <v>103532.1</v>
      </c>
      <c r="E58" s="31">
        <v>112338.8</v>
      </c>
      <c r="F58" s="31">
        <v>112338.8</v>
      </c>
      <c r="G58" s="22">
        <f t="shared" si="8"/>
        <v>108.50625071837624</v>
      </c>
      <c r="H58" s="22">
        <f t="shared" si="9"/>
        <v>100</v>
      </c>
    </row>
    <row r="59" spans="1:82" ht="46.95" customHeight="1" x14ac:dyDescent="0.3">
      <c r="A59" s="34">
        <v>5</v>
      </c>
      <c r="B59" s="35" t="s">
        <v>9</v>
      </c>
      <c r="C59" s="24" t="s">
        <v>10</v>
      </c>
      <c r="D59" s="31">
        <v>37426</v>
      </c>
      <c r="E59" s="31">
        <v>39591.800000000003</v>
      </c>
      <c r="F59" s="31">
        <v>39591.800000000003</v>
      </c>
      <c r="G59" s="22">
        <f t="shared" si="8"/>
        <v>105.7868861219473</v>
      </c>
      <c r="H59" s="22">
        <f t="shared" si="9"/>
        <v>100</v>
      </c>
    </row>
    <row r="60" spans="1:82" ht="21" customHeight="1" x14ac:dyDescent="0.3">
      <c r="A60" s="34"/>
      <c r="B60" s="35"/>
      <c r="C60" s="24" t="s">
        <v>3</v>
      </c>
      <c r="D60" s="31">
        <v>7132.2</v>
      </c>
      <c r="E60" s="31">
        <v>8408</v>
      </c>
      <c r="F60" s="31">
        <v>8408</v>
      </c>
      <c r="G60" s="22">
        <f t="shared" si="8"/>
        <v>117.88788872998515</v>
      </c>
      <c r="H60" s="22">
        <f t="shared" si="9"/>
        <v>100</v>
      </c>
    </row>
    <row r="61" spans="1:82" ht="51.6" customHeight="1" x14ac:dyDescent="0.3">
      <c r="A61" s="34">
        <v>6</v>
      </c>
      <c r="B61" s="36" t="s">
        <v>8</v>
      </c>
      <c r="C61" s="24" t="s">
        <v>43</v>
      </c>
      <c r="D61" s="32">
        <v>3255</v>
      </c>
      <c r="E61" s="32">
        <v>3570</v>
      </c>
      <c r="F61" s="32">
        <v>3570</v>
      </c>
      <c r="G61" s="22">
        <f t="shared" si="8"/>
        <v>109.6774193548387</v>
      </c>
      <c r="H61" s="22">
        <f t="shared" si="9"/>
        <v>100</v>
      </c>
    </row>
    <row r="62" spans="1:82" ht="19.95" customHeight="1" x14ac:dyDescent="0.3">
      <c r="A62" s="34"/>
      <c r="B62" s="36"/>
      <c r="C62" s="24" t="s">
        <v>3</v>
      </c>
      <c r="D62" s="31">
        <v>1393.8</v>
      </c>
      <c r="E62" s="31">
        <v>1503.9</v>
      </c>
      <c r="F62" s="31">
        <v>1503.9</v>
      </c>
      <c r="G62" s="22">
        <f t="shared" si="8"/>
        <v>107.89926818768834</v>
      </c>
      <c r="H62" s="22">
        <f t="shared" si="9"/>
        <v>100</v>
      </c>
    </row>
    <row r="63" spans="1:82" ht="20.399999999999999" customHeight="1" x14ac:dyDescent="0.3">
      <c r="A63" s="5"/>
      <c r="B63" s="29" t="s">
        <v>4</v>
      </c>
      <c r="C63" s="8"/>
      <c r="D63" s="3">
        <f>D65+D67+D69</f>
        <v>98616</v>
      </c>
      <c r="E63" s="3">
        <f>E65+E67+E69</f>
        <v>106553.7</v>
      </c>
      <c r="F63" s="3">
        <f>F65+F67+F69</f>
        <v>106553.7</v>
      </c>
      <c r="G63" s="23">
        <f t="shared" si="8"/>
        <v>108.04909953760038</v>
      </c>
      <c r="H63" s="23">
        <f t="shared" si="9"/>
        <v>100</v>
      </c>
    </row>
    <row r="64" spans="1:82" ht="57" customHeight="1" x14ac:dyDescent="0.3">
      <c r="A64" s="34">
        <v>1</v>
      </c>
      <c r="B64" s="35" t="s">
        <v>21</v>
      </c>
      <c r="C64" s="24" t="s">
        <v>68</v>
      </c>
      <c r="D64" s="25">
        <v>56</v>
      </c>
      <c r="E64" s="25">
        <v>56</v>
      </c>
      <c r="F64" s="25">
        <v>54</v>
      </c>
      <c r="G64" s="22">
        <f t="shared" si="8"/>
        <v>96.428571428571431</v>
      </c>
      <c r="H64" s="22">
        <f t="shared" si="9"/>
        <v>96.428571428571431</v>
      </c>
    </row>
    <row r="65" spans="1:67" ht="19.95" customHeight="1" x14ac:dyDescent="0.3">
      <c r="A65" s="34"/>
      <c r="B65" s="35"/>
      <c r="C65" s="24" t="s">
        <v>3</v>
      </c>
      <c r="D65" s="31">
        <v>68028.7</v>
      </c>
      <c r="E65" s="31">
        <v>72333.100000000006</v>
      </c>
      <c r="F65" s="31">
        <v>72333.100000000006</v>
      </c>
      <c r="G65" s="22">
        <f t="shared" si="8"/>
        <v>106.32732949475738</v>
      </c>
      <c r="H65" s="22">
        <f t="shared" si="9"/>
        <v>100</v>
      </c>
    </row>
    <row r="66" spans="1:67" ht="39.6" customHeight="1" x14ac:dyDescent="0.3">
      <c r="A66" s="34">
        <v>2</v>
      </c>
      <c r="B66" s="35" t="s">
        <v>22</v>
      </c>
      <c r="C66" s="24" t="s">
        <v>69</v>
      </c>
      <c r="D66" s="32">
        <v>160360</v>
      </c>
      <c r="E66" s="32">
        <v>160360</v>
      </c>
      <c r="F66" s="32">
        <v>160439</v>
      </c>
      <c r="G66" s="22">
        <f t="shared" si="8"/>
        <v>100.04926415564978</v>
      </c>
      <c r="H66" s="22">
        <f t="shared" si="9"/>
        <v>100.04926415564978</v>
      </c>
    </row>
    <row r="67" spans="1:67" ht="17.399999999999999" customHeight="1" x14ac:dyDescent="0.3">
      <c r="A67" s="34"/>
      <c r="B67" s="35"/>
      <c r="C67" s="24" t="s">
        <v>3</v>
      </c>
      <c r="D67" s="31">
        <v>21052.9</v>
      </c>
      <c r="E67" s="31">
        <v>22986.9</v>
      </c>
      <c r="F67" s="31">
        <v>22986.9</v>
      </c>
      <c r="G67" s="22">
        <f t="shared" si="8"/>
        <v>109.18638287361837</v>
      </c>
      <c r="H67" s="22">
        <f t="shared" si="9"/>
        <v>100</v>
      </c>
    </row>
    <row r="68" spans="1:67" ht="41.4" customHeight="1" x14ac:dyDescent="0.3">
      <c r="A68" s="34">
        <v>3</v>
      </c>
      <c r="B68" s="35" t="s">
        <v>23</v>
      </c>
      <c r="C68" s="24" t="s">
        <v>70</v>
      </c>
      <c r="D68" s="32">
        <v>36591</v>
      </c>
      <c r="E68" s="32">
        <v>36591</v>
      </c>
      <c r="F68" s="32">
        <v>36710</v>
      </c>
      <c r="G68" s="22">
        <f t="shared" si="8"/>
        <v>100.32521658331284</v>
      </c>
      <c r="H68" s="22">
        <f t="shared" si="9"/>
        <v>100.32521658331284</v>
      </c>
    </row>
    <row r="69" spans="1:67" x14ac:dyDescent="0.3">
      <c r="A69" s="34"/>
      <c r="B69" s="35"/>
      <c r="C69" s="24" t="s">
        <v>3</v>
      </c>
      <c r="D69" s="31">
        <v>9534.4</v>
      </c>
      <c r="E69" s="31">
        <v>11233.7</v>
      </c>
      <c r="F69" s="31">
        <v>11233.7</v>
      </c>
      <c r="G69" s="22">
        <f t="shared" si="8"/>
        <v>117.82283101191476</v>
      </c>
      <c r="H69" s="22">
        <f t="shared" si="9"/>
        <v>100</v>
      </c>
    </row>
    <row r="70" spans="1:67" ht="15.6" customHeight="1" x14ac:dyDescent="0.3">
      <c r="A70" s="46" t="s">
        <v>24</v>
      </c>
      <c r="B70" s="46"/>
      <c r="C70" s="46"/>
      <c r="D70" s="46"/>
      <c r="E70" s="46"/>
      <c r="F70" s="46"/>
      <c r="G70" s="46"/>
      <c r="H70" s="46"/>
    </row>
    <row r="71" spans="1:67" ht="36.6" customHeight="1" x14ac:dyDescent="0.3">
      <c r="A71" s="28"/>
      <c r="B71" s="37" t="s">
        <v>1</v>
      </c>
      <c r="C71" s="37"/>
      <c r="D71" s="30">
        <f>D72+D82</f>
        <v>305779.5</v>
      </c>
      <c r="E71" s="30">
        <f>E72+E82</f>
        <v>313311.8</v>
      </c>
      <c r="F71" s="30">
        <f>F72+F82</f>
        <v>313295.5</v>
      </c>
      <c r="G71" s="21">
        <f>F71/D71*100</f>
        <v>102.45798034204385</v>
      </c>
      <c r="H71" s="21">
        <f>F71/E71*100</f>
        <v>99.994797514807928</v>
      </c>
    </row>
    <row r="72" spans="1:67" ht="18.600000000000001" customHeight="1" x14ac:dyDescent="0.3">
      <c r="A72" s="5"/>
      <c r="B72" s="29" t="s">
        <v>2</v>
      </c>
      <c r="C72" s="24"/>
      <c r="D72" s="3">
        <f>D79+D74+D76+D81</f>
        <v>212250.8</v>
      </c>
      <c r="E72" s="3">
        <f>E79+E74+E76+E81</f>
        <v>215519.9</v>
      </c>
      <c r="F72" s="3">
        <f>F79+F74+F76+F81</f>
        <v>215503.6</v>
      </c>
      <c r="G72" s="20">
        <f>F72/D72*100</f>
        <v>101.53252661474068</v>
      </c>
      <c r="H72" s="20">
        <f t="shared" ref="H72:H102" si="10">F72/E72*100</f>
        <v>99.992436893298489</v>
      </c>
    </row>
    <row r="73" spans="1:67" ht="100.95" customHeight="1" x14ac:dyDescent="0.3">
      <c r="A73" s="49">
        <v>1</v>
      </c>
      <c r="B73" s="40" t="s">
        <v>57</v>
      </c>
      <c r="C73" s="24" t="s">
        <v>60</v>
      </c>
      <c r="D73" s="32">
        <v>167</v>
      </c>
      <c r="E73" s="32">
        <v>162</v>
      </c>
      <c r="F73" s="32">
        <v>162</v>
      </c>
      <c r="G73" s="21">
        <f t="shared" ref="G73:G76" si="11">F73/D73*100</f>
        <v>97.005988023952099</v>
      </c>
      <c r="H73" s="21">
        <f>F73/E73*100</f>
        <v>100</v>
      </c>
      <c r="BM73" s="6"/>
      <c r="BO73" s="6"/>
    </row>
    <row r="74" spans="1:67" ht="19.2" customHeight="1" x14ac:dyDescent="0.3">
      <c r="A74" s="51"/>
      <c r="B74" s="41"/>
      <c r="C74" s="24" t="s">
        <v>3</v>
      </c>
      <c r="D74" s="31">
        <v>42993</v>
      </c>
      <c r="E74" s="31">
        <v>42211.9</v>
      </c>
      <c r="F74" s="31">
        <v>42211.9</v>
      </c>
      <c r="G74" s="21">
        <f t="shared" si="11"/>
        <v>98.183192612750915</v>
      </c>
      <c r="H74" s="21">
        <f>F74/E74*100</f>
        <v>100</v>
      </c>
      <c r="BM74" s="6"/>
      <c r="BO74" s="6"/>
    </row>
    <row r="75" spans="1:67" ht="105.6" customHeight="1" x14ac:dyDescent="0.3">
      <c r="A75" s="49">
        <v>2</v>
      </c>
      <c r="B75" s="40" t="s">
        <v>50</v>
      </c>
      <c r="C75" s="24" t="s">
        <v>60</v>
      </c>
      <c r="D75" s="32">
        <v>583</v>
      </c>
      <c r="E75" s="32">
        <v>588</v>
      </c>
      <c r="F75" s="32">
        <v>588</v>
      </c>
      <c r="G75" s="21">
        <f t="shared" si="11"/>
        <v>100.85763293310464</v>
      </c>
      <c r="H75" s="21">
        <f>F75/E75*100</f>
        <v>100</v>
      </c>
    </row>
    <row r="76" spans="1:67" ht="18.600000000000001" customHeight="1" x14ac:dyDescent="0.3">
      <c r="A76" s="51"/>
      <c r="B76" s="41"/>
      <c r="C76" s="24" t="s">
        <v>3</v>
      </c>
      <c r="D76" s="31">
        <v>150089.29999999999</v>
      </c>
      <c r="E76" s="31">
        <v>153213.4</v>
      </c>
      <c r="F76" s="31">
        <v>153213.4</v>
      </c>
      <c r="G76" s="21">
        <f t="shared" si="11"/>
        <v>102.08149415048243</v>
      </c>
      <c r="H76" s="21">
        <f>F76/E76*100</f>
        <v>100</v>
      </c>
      <c r="I76" s="15"/>
      <c r="J76" s="15"/>
    </row>
    <row r="77" spans="1:67" ht="34.950000000000003" customHeight="1" x14ac:dyDescent="0.3">
      <c r="A77" s="34">
        <v>3</v>
      </c>
      <c r="B77" s="35" t="s">
        <v>8</v>
      </c>
      <c r="C77" s="24" t="s">
        <v>44</v>
      </c>
      <c r="D77" s="25">
        <v>401</v>
      </c>
      <c r="E77" s="25">
        <v>402</v>
      </c>
      <c r="F77" s="25">
        <v>402</v>
      </c>
      <c r="G77" s="21">
        <f t="shared" ref="G77:G102" si="12">F77/D77*100</f>
        <v>100.24937655860349</v>
      </c>
      <c r="H77" s="21">
        <f t="shared" si="10"/>
        <v>100</v>
      </c>
    </row>
    <row r="78" spans="1:67" ht="48" customHeight="1" x14ac:dyDescent="0.3">
      <c r="A78" s="34"/>
      <c r="B78" s="35"/>
      <c r="C78" s="24" t="s">
        <v>43</v>
      </c>
      <c r="D78" s="25">
        <v>180</v>
      </c>
      <c r="E78" s="25">
        <v>220</v>
      </c>
      <c r="F78" s="25">
        <v>220</v>
      </c>
      <c r="G78" s="21">
        <f t="shared" si="12"/>
        <v>122.22222222222223</v>
      </c>
      <c r="H78" s="21">
        <f t="shared" si="10"/>
        <v>100</v>
      </c>
    </row>
    <row r="79" spans="1:67" ht="20.399999999999999" customHeight="1" x14ac:dyDescent="0.3">
      <c r="A79" s="34"/>
      <c r="B79" s="35"/>
      <c r="C79" s="24" t="s">
        <v>3</v>
      </c>
      <c r="D79" s="31">
        <f>13530.9</f>
        <v>13530.9</v>
      </c>
      <c r="E79" s="31">
        <f>12119.4+1705.2</f>
        <v>13824.6</v>
      </c>
      <c r="F79" s="31">
        <f>12119.4+1705.2</f>
        <v>13824.6</v>
      </c>
      <c r="G79" s="21">
        <f t="shared" si="12"/>
        <v>102.17058732235107</v>
      </c>
      <c r="H79" s="21">
        <f t="shared" si="10"/>
        <v>100</v>
      </c>
    </row>
    <row r="80" spans="1:67" ht="43.2" customHeight="1" x14ac:dyDescent="0.3">
      <c r="A80" s="49">
        <v>4</v>
      </c>
      <c r="B80" s="40" t="s">
        <v>9</v>
      </c>
      <c r="C80" s="24" t="s">
        <v>10</v>
      </c>
      <c r="D80" s="32">
        <v>47442</v>
      </c>
      <c r="E80" s="32">
        <f>3274+27930+400</f>
        <v>31604</v>
      </c>
      <c r="F80" s="32">
        <f>3274+30556.79+384</f>
        <v>34214.79</v>
      </c>
      <c r="G80" s="21">
        <f t="shared" si="12"/>
        <v>72.119198178828896</v>
      </c>
      <c r="H80" s="21">
        <f>F80/E80*100</f>
        <v>108.2609479812682</v>
      </c>
    </row>
    <row r="81" spans="1:65" ht="19.2" customHeight="1" x14ac:dyDescent="0.3">
      <c r="A81" s="51"/>
      <c r="B81" s="41"/>
      <c r="C81" s="24" t="s">
        <v>3</v>
      </c>
      <c r="D81" s="31">
        <v>5637.6</v>
      </c>
      <c r="E81" s="31">
        <f>888.9+5381.1</f>
        <v>6270</v>
      </c>
      <c r="F81" s="31">
        <f>888.9+5364.8</f>
        <v>6253.7</v>
      </c>
      <c r="G81" s="21">
        <f t="shared" si="12"/>
        <v>110.92840925216403</v>
      </c>
      <c r="H81" s="21">
        <f>F81/E81*100</f>
        <v>99.740031897926627</v>
      </c>
    </row>
    <row r="82" spans="1:65" ht="18.600000000000001" customHeight="1" x14ac:dyDescent="0.3">
      <c r="A82" s="5"/>
      <c r="B82" s="29" t="s">
        <v>4</v>
      </c>
      <c r="C82" s="29"/>
      <c r="D82" s="3">
        <f>D84+D86+D90+D92+D94+D96+D98+D88</f>
        <v>93528.700000000012</v>
      </c>
      <c r="E82" s="3">
        <f>E84+E86+E88+E90+E92+E94+E96+E98+E101</f>
        <v>97791.9</v>
      </c>
      <c r="F82" s="3">
        <f>F84+F86+F88+F90+F92+F94+F96+F98+F101</f>
        <v>97791.9</v>
      </c>
      <c r="G82" s="20">
        <f t="shared" si="12"/>
        <v>104.55817305276346</v>
      </c>
      <c r="H82" s="20">
        <f t="shared" si="10"/>
        <v>100</v>
      </c>
    </row>
    <row r="83" spans="1:65" ht="50.4" customHeight="1" x14ac:dyDescent="0.3">
      <c r="A83" s="34">
        <v>1</v>
      </c>
      <c r="B83" s="35" t="s">
        <v>25</v>
      </c>
      <c r="C83" s="24" t="s">
        <v>71</v>
      </c>
      <c r="D83" s="25">
        <v>11</v>
      </c>
      <c r="E83" s="25">
        <v>11</v>
      </c>
      <c r="F83" s="25">
        <v>11</v>
      </c>
      <c r="G83" s="21">
        <f t="shared" si="12"/>
        <v>100</v>
      </c>
      <c r="H83" s="21">
        <f t="shared" si="10"/>
        <v>100</v>
      </c>
    </row>
    <row r="84" spans="1:65" ht="18.600000000000001" customHeight="1" x14ac:dyDescent="0.3">
      <c r="A84" s="34"/>
      <c r="B84" s="35"/>
      <c r="C84" s="24" t="s">
        <v>3</v>
      </c>
      <c r="D84" s="33">
        <v>625</v>
      </c>
      <c r="E84" s="31">
        <v>1118.2</v>
      </c>
      <c r="F84" s="31">
        <v>1118.2</v>
      </c>
      <c r="G84" s="21">
        <f t="shared" si="12"/>
        <v>178.91200000000001</v>
      </c>
      <c r="H84" s="21">
        <f t="shared" si="10"/>
        <v>100</v>
      </c>
    </row>
    <row r="85" spans="1:65" ht="60" customHeight="1" x14ac:dyDescent="0.3">
      <c r="A85" s="34">
        <v>2</v>
      </c>
      <c r="B85" s="35" t="s">
        <v>26</v>
      </c>
      <c r="C85" s="24" t="s">
        <v>71</v>
      </c>
      <c r="D85" s="25">
        <v>13</v>
      </c>
      <c r="E85" s="25">
        <v>14</v>
      </c>
      <c r="F85" s="25">
        <v>14</v>
      </c>
      <c r="G85" s="21">
        <f t="shared" si="12"/>
        <v>107.69230769230769</v>
      </c>
      <c r="H85" s="21">
        <f t="shared" si="10"/>
        <v>100</v>
      </c>
    </row>
    <row r="86" spans="1:65" ht="28.2" customHeight="1" x14ac:dyDescent="0.3">
      <c r="A86" s="34"/>
      <c r="B86" s="35"/>
      <c r="C86" s="24" t="s">
        <v>3</v>
      </c>
      <c r="D86" s="31">
        <v>49600</v>
      </c>
      <c r="E86" s="31">
        <v>49698.6</v>
      </c>
      <c r="F86" s="31">
        <v>49698.6</v>
      </c>
      <c r="G86" s="21">
        <f t="shared" si="12"/>
        <v>100.19879032258063</v>
      </c>
      <c r="H86" s="21">
        <f t="shared" si="10"/>
        <v>100</v>
      </c>
    </row>
    <row r="87" spans="1:65" ht="49.2" customHeight="1" x14ac:dyDescent="0.3">
      <c r="A87" s="34">
        <v>3</v>
      </c>
      <c r="B87" s="36" t="s">
        <v>27</v>
      </c>
      <c r="C87" s="24" t="s">
        <v>71</v>
      </c>
      <c r="D87" s="25">
        <v>17</v>
      </c>
      <c r="E87" s="25">
        <f>15+2</f>
        <v>17</v>
      </c>
      <c r="F87" s="25">
        <f>15+2</f>
        <v>17</v>
      </c>
      <c r="G87" s="21">
        <f t="shared" si="12"/>
        <v>100</v>
      </c>
      <c r="H87" s="21">
        <f t="shared" si="10"/>
        <v>100</v>
      </c>
      <c r="I87" s="17"/>
      <c r="J87" s="17"/>
    </row>
    <row r="88" spans="1:65" ht="19.2" customHeight="1" x14ac:dyDescent="0.3">
      <c r="A88" s="34"/>
      <c r="B88" s="36"/>
      <c r="C88" s="24" t="s">
        <v>3</v>
      </c>
      <c r="D88" s="31">
        <v>7017</v>
      </c>
      <c r="E88" s="31">
        <f>1336.6+6496.8</f>
        <v>7833.4</v>
      </c>
      <c r="F88" s="31">
        <f>1336.6+6496.8</f>
        <v>7833.4</v>
      </c>
      <c r="G88" s="21">
        <f t="shared" si="12"/>
        <v>111.63460168163033</v>
      </c>
      <c r="H88" s="21">
        <f t="shared" si="10"/>
        <v>100</v>
      </c>
      <c r="I88" s="15"/>
      <c r="J88" s="18"/>
      <c r="BL88" s="6"/>
      <c r="BM88" s="6"/>
    </row>
    <row r="89" spans="1:65" ht="58.95" customHeight="1" x14ac:dyDescent="0.3">
      <c r="A89" s="34"/>
      <c r="B89" s="36"/>
      <c r="C89" s="24" t="s">
        <v>72</v>
      </c>
      <c r="D89" s="25">
        <v>42</v>
      </c>
      <c r="E89" s="25">
        <v>42</v>
      </c>
      <c r="F89" s="25">
        <v>42</v>
      </c>
      <c r="G89" s="21">
        <f t="shared" si="12"/>
        <v>100</v>
      </c>
      <c r="H89" s="21">
        <f t="shared" si="10"/>
        <v>100</v>
      </c>
    </row>
    <row r="90" spans="1:65" ht="17.399999999999999" customHeight="1" x14ac:dyDescent="0.3">
      <c r="A90" s="34"/>
      <c r="B90" s="36"/>
      <c r="C90" s="24" t="s">
        <v>3</v>
      </c>
      <c r="D90" s="31">
        <v>175</v>
      </c>
      <c r="E90" s="31">
        <v>100</v>
      </c>
      <c r="F90" s="33">
        <v>100</v>
      </c>
      <c r="G90" s="21">
        <f t="shared" si="12"/>
        <v>57.142857142857139</v>
      </c>
      <c r="H90" s="21">
        <f t="shared" si="10"/>
        <v>100</v>
      </c>
      <c r="J90" s="15"/>
      <c r="K90" s="15"/>
      <c r="L90" s="15"/>
    </row>
    <row r="91" spans="1:65" ht="84.6" customHeight="1" x14ac:dyDescent="0.3">
      <c r="A91" s="34">
        <v>4</v>
      </c>
      <c r="B91" s="35" t="s">
        <v>28</v>
      </c>
      <c r="C91" s="24" t="s">
        <v>73</v>
      </c>
      <c r="D91" s="25">
        <v>258</v>
      </c>
      <c r="E91" s="25">
        <v>270</v>
      </c>
      <c r="F91" s="25">
        <v>270</v>
      </c>
      <c r="G91" s="21">
        <f t="shared" si="12"/>
        <v>104.65116279069768</v>
      </c>
      <c r="H91" s="21">
        <f t="shared" si="10"/>
        <v>100</v>
      </c>
    </row>
    <row r="92" spans="1:65" ht="16.2" customHeight="1" x14ac:dyDescent="0.3">
      <c r="A92" s="34"/>
      <c r="B92" s="35"/>
      <c r="C92" s="24" t="s">
        <v>3</v>
      </c>
      <c r="D92" s="33">
        <v>552</v>
      </c>
      <c r="E92" s="33">
        <v>583.70000000000005</v>
      </c>
      <c r="F92" s="33">
        <v>583.70000000000005</v>
      </c>
      <c r="G92" s="21">
        <f t="shared" si="12"/>
        <v>105.74275362318841</v>
      </c>
      <c r="H92" s="21">
        <f t="shared" si="10"/>
        <v>100</v>
      </c>
    </row>
    <row r="93" spans="1:65" ht="46.95" customHeight="1" x14ac:dyDescent="0.3">
      <c r="A93" s="34">
        <v>5</v>
      </c>
      <c r="B93" s="35" t="s">
        <v>29</v>
      </c>
      <c r="C93" s="24" t="s">
        <v>74</v>
      </c>
      <c r="D93" s="25">
        <v>13</v>
      </c>
      <c r="E93" s="25">
        <v>14</v>
      </c>
      <c r="F93" s="25">
        <v>14</v>
      </c>
      <c r="G93" s="21">
        <f t="shared" si="12"/>
        <v>107.69230769230769</v>
      </c>
      <c r="H93" s="21">
        <f t="shared" si="10"/>
        <v>100</v>
      </c>
    </row>
    <row r="94" spans="1:65" ht="24.6" customHeight="1" x14ac:dyDescent="0.3">
      <c r="A94" s="34"/>
      <c r="B94" s="35"/>
      <c r="C94" s="24" t="s">
        <v>3</v>
      </c>
      <c r="D94" s="33">
        <v>40.299999999999997</v>
      </c>
      <c r="E94" s="33">
        <v>40.299999999999997</v>
      </c>
      <c r="F94" s="33">
        <v>40.299999999999997</v>
      </c>
      <c r="G94" s="21">
        <f t="shared" si="12"/>
        <v>100</v>
      </c>
      <c r="H94" s="21">
        <f t="shared" si="10"/>
        <v>100</v>
      </c>
    </row>
    <row r="95" spans="1:65" ht="48.6" customHeight="1" x14ac:dyDescent="0.3">
      <c r="A95" s="34">
        <v>6</v>
      </c>
      <c r="B95" s="35" t="s">
        <v>58</v>
      </c>
      <c r="C95" s="24" t="s">
        <v>74</v>
      </c>
      <c r="D95" s="25">
        <v>116</v>
      </c>
      <c r="E95" s="25">
        <v>144</v>
      </c>
      <c r="F95" s="25">
        <v>144</v>
      </c>
      <c r="G95" s="21">
        <f t="shared" si="12"/>
        <v>124.13793103448276</v>
      </c>
      <c r="H95" s="21">
        <f t="shared" si="10"/>
        <v>100</v>
      </c>
    </row>
    <row r="96" spans="1:65" ht="21" customHeight="1" x14ac:dyDescent="0.3">
      <c r="A96" s="34"/>
      <c r="B96" s="35"/>
      <c r="C96" s="24" t="s">
        <v>3</v>
      </c>
      <c r="D96" s="31">
        <v>6170.9</v>
      </c>
      <c r="E96" s="31">
        <v>7320.5</v>
      </c>
      <c r="F96" s="31">
        <v>7320.5</v>
      </c>
      <c r="G96" s="21">
        <f t="shared" si="12"/>
        <v>118.6293733491063</v>
      </c>
      <c r="H96" s="21">
        <f t="shared" si="10"/>
        <v>100</v>
      </c>
    </row>
    <row r="97" spans="1:8" ht="44.4" customHeight="1" x14ac:dyDescent="0.3">
      <c r="A97" s="34">
        <v>7</v>
      </c>
      <c r="B97" s="35" t="s">
        <v>30</v>
      </c>
      <c r="C97" s="24" t="s">
        <v>75</v>
      </c>
      <c r="D97" s="25">
        <v>114</v>
      </c>
      <c r="E97" s="25">
        <v>114</v>
      </c>
      <c r="F97" s="25">
        <v>114</v>
      </c>
      <c r="G97" s="21">
        <f t="shared" si="12"/>
        <v>100</v>
      </c>
      <c r="H97" s="21">
        <f t="shared" si="10"/>
        <v>100</v>
      </c>
    </row>
    <row r="98" spans="1:8" x14ac:dyDescent="0.3">
      <c r="A98" s="34"/>
      <c r="B98" s="35"/>
      <c r="C98" s="24" t="s">
        <v>3</v>
      </c>
      <c r="D98" s="31">
        <v>29348.5</v>
      </c>
      <c r="E98" s="31">
        <v>29704.6</v>
      </c>
      <c r="F98" s="31">
        <v>29704.6</v>
      </c>
      <c r="G98" s="21">
        <f t="shared" si="12"/>
        <v>101.21334991566859</v>
      </c>
      <c r="H98" s="21">
        <f t="shared" si="10"/>
        <v>100</v>
      </c>
    </row>
    <row r="99" spans="1:8" ht="44.4" customHeight="1" x14ac:dyDescent="0.3">
      <c r="A99" s="49">
        <v>8</v>
      </c>
      <c r="B99" s="40" t="s">
        <v>59</v>
      </c>
      <c r="C99" s="24" t="s">
        <v>76</v>
      </c>
      <c r="D99" s="31">
        <v>0</v>
      </c>
      <c r="E99" s="32">
        <v>1178</v>
      </c>
      <c r="F99" s="32">
        <v>1178</v>
      </c>
      <c r="G99" s="21"/>
      <c r="H99" s="21">
        <f t="shared" si="10"/>
        <v>100</v>
      </c>
    </row>
    <row r="100" spans="1:8" ht="40.5" customHeight="1" x14ac:dyDescent="0.3">
      <c r="A100" s="50"/>
      <c r="B100" s="43"/>
      <c r="C100" s="24" t="s">
        <v>74</v>
      </c>
      <c r="D100" s="31">
        <v>0</v>
      </c>
      <c r="E100" s="32">
        <v>22</v>
      </c>
      <c r="F100" s="32">
        <v>22</v>
      </c>
      <c r="G100" s="21"/>
      <c r="H100" s="21">
        <f t="shared" si="10"/>
        <v>100</v>
      </c>
    </row>
    <row r="101" spans="1:8" x14ac:dyDescent="0.3">
      <c r="A101" s="51"/>
      <c r="B101" s="41"/>
      <c r="C101" s="24" t="s">
        <v>3</v>
      </c>
      <c r="D101" s="31">
        <v>0</v>
      </c>
      <c r="E101" s="31">
        <v>1392.6</v>
      </c>
      <c r="F101" s="31">
        <v>1392.6</v>
      </c>
      <c r="G101" s="21"/>
      <c r="H101" s="21">
        <f t="shared" si="10"/>
        <v>100</v>
      </c>
    </row>
    <row r="102" spans="1:8" ht="19.95" customHeight="1" x14ac:dyDescent="0.3">
      <c r="A102" s="48" t="s">
        <v>31</v>
      </c>
      <c r="B102" s="48"/>
      <c r="C102" s="29" t="s">
        <v>3</v>
      </c>
      <c r="D102" s="3">
        <f>D71+D49+D30+D17+D8</f>
        <v>2377883.0999999996</v>
      </c>
      <c r="E102" s="3">
        <f>E71+E49+E30+E17+E8</f>
        <v>2497310.9</v>
      </c>
      <c r="F102" s="3">
        <f>F71+F49+F30+F17+F8</f>
        <v>2497277.5999999996</v>
      </c>
      <c r="G102" s="20">
        <f t="shared" si="12"/>
        <v>105.02104161470342</v>
      </c>
      <c r="H102" s="20">
        <f t="shared" si="10"/>
        <v>99.998666565704724</v>
      </c>
    </row>
    <row r="104" spans="1:8" hidden="1" x14ac:dyDescent="0.3"/>
    <row r="105" spans="1:8" hidden="1" x14ac:dyDescent="0.3"/>
    <row r="106" spans="1:8" hidden="1" x14ac:dyDescent="0.3"/>
    <row r="107" spans="1:8" hidden="1" x14ac:dyDescent="0.3"/>
    <row r="108" spans="1:8" hidden="1" x14ac:dyDescent="0.3"/>
    <row r="109" spans="1:8" hidden="1" x14ac:dyDescent="0.3"/>
    <row r="110" spans="1:8" hidden="1" x14ac:dyDescent="0.3"/>
    <row r="111" spans="1:8" hidden="1" x14ac:dyDescent="0.3"/>
    <row r="112" spans="1:8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spans="4:6" hidden="1" x14ac:dyDescent="0.3"/>
    <row r="146" spans="4:6" hidden="1" x14ac:dyDescent="0.3"/>
    <row r="147" spans="4:6" hidden="1" x14ac:dyDescent="0.3"/>
    <row r="148" spans="4:6" hidden="1" x14ac:dyDescent="0.3"/>
    <row r="149" spans="4:6" hidden="1" x14ac:dyDescent="0.3"/>
    <row r="150" spans="4:6" hidden="1" x14ac:dyDescent="0.3"/>
    <row r="151" spans="4:6" hidden="1" x14ac:dyDescent="0.3"/>
    <row r="152" spans="4:6" hidden="1" x14ac:dyDescent="0.3"/>
    <row r="153" spans="4:6" hidden="1" x14ac:dyDescent="0.3"/>
    <row r="154" spans="4:6" hidden="1" x14ac:dyDescent="0.3"/>
    <row r="156" spans="4:6" x14ac:dyDescent="0.3">
      <c r="D156" s="10"/>
      <c r="E156" s="10"/>
      <c r="F156" s="10"/>
    </row>
    <row r="157" spans="4:6" x14ac:dyDescent="0.3">
      <c r="D157" s="11"/>
      <c r="E157" s="11"/>
      <c r="F157" s="11"/>
    </row>
    <row r="158" spans="4:6" x14ac:dyDescent="0.3">
      <c r="D158" s="11"/>
      <c r="E158" s="11"/>
      <c r="F158" s="11"/>
    </row>
  </sheetData>
  <mergeCells count="88">
    <mergeCell ref="A21:A22"/>
    <mergeCell ref="B21:B22"/>
    <mergeCell ref="A7:H7"/>
    <mergeCell ref="A42:A43"/>
    <mergeCell ref="B42:B43"/>
    <mergeCell ref="A40:A41"/>
    <mergeCell ref="B40:B41"/>
    <mergeCell ref="A38:A39"/>
    <mergeCell ref="B38:B39"/>
    <mergeCell ref="A34:A35"/>
    <mergeCell ref="B34:B35"/>
    <mergeCell ref="A36:A37"/>
    <mergeCell ref="B36:B37"/>
    <mergeCell ref="A32:A33"/>
    <mergeCell ref="B32:B33"/>
    <mergeCell ref="B30:C30"/>
    <mergeCell ref="A44:A45"/>
    <mergeCell ref="B44:B45"/>
    <mergeCell ref="B49:C49"/>
    <mergeCell ref="A51:A52"/>
    <mergeCell ref="B51:B52"/>
    <mergeCell ref="A46:A47"/>
    <mergeCell ref="B46:B47"/>
    <mergeCell ref="A48:H48"/>
    <mergeCell ref="A53:A54"/>
    <mergeCell ref="B53:B54"/>
    <mergeCell ref="A55:A56"/>
    <mergeCell ref="B55:B56"/>
    <mergeCell ref="A57:A58"/>
    <mergeCell ref="B57:B58"/>
    <mergeCell ref="A75:A76"/>
    <mergeCell ref="B75:B76"/>
    <mergeCell ref="B64:B65"/>
    <mergeCell ref="A66:A67"/>
    <mergeCell ref="B66:B67"/>
    <mergeCell ref="A73:A74"/>
    <mergeCell ref="B73:B74"/>
    <mergeCell ref="A68:A69"/>
    <mergeCell ref="B68:B69"/>
    <mergeCell ref="B71:C71"/>
    <mergeCell ref="A70:H70"/>
    <mergeCell ref="A85:A86"/>
    <mergeCell ref="B85:B86"/>
    <mergeCell ref="A91:A92"/>
    <mergeCell ref="B91:B92"/>
    <mergeCell ref="A77:A79"/>
    <mergeCell ref="B77:B79"/>
    <mergeCell ref="A83:A84"/>
    <mergeCell ref="B83:B84"/>
    <mergeCell ref="B87:B90"/>
    <mergeCell ref="A87:A90"/>
    <mergeCell ref="A80:A81"/>
    <mergeCell ref="B80:B81"/>
    <mergeCell ref="A102:B102"/>
    <mergeCell ref="A93:A94"/>
    <mergeCell ref="B93:B94"/>
    <mergeCell ref="A95:A96"/>
    <mergeCell ref="B95:B96"/>
    <mergeCell ref="A97:A98"/>
    <mergeCell ref="B97:B98"/>
    <mergeCell ref="A99:A101"/>
    <mergeCell ref="B99:B101"/>
    <mergeCell ref="A1:H1"/>
    <mergeCell ref="A3:H3"/>
    <mergeCell ref="G5:H5"/>
    <mergeCell ref="A16:H16"/>
    <mergeCell ref="A29:H29"/>
    <mergeCell ref="B23:B28"/>
    <mergeCell ref="A23:A28"/>
    <mergeCell ref="F5:F6"/>
    <mergeCell ref="A5:A6"/>
    <mergeCell ref="B5:B6"/>
    <mergeCell ref="C5:C6"/>
    <mergeCell ref="D5:D6"/>
    <mergeCell ref="E5:E6"/>
    <mergeCell ref="B17:C17"/>
    <mergeCell ref="A19:A20"/>
    <mergeCell ref="B19:B20"/>
    <mergeCell ref="B8:C8"/>
    <mergeCell ref="A14:A15"/>
    <mergeCell ref="B14:B15"/>
    <mergeCell ref="A10:A13"/>
    <mergeCell ref="B10:B13"/>
    <mergeCell ref="A59:A60"/>
    <mergeCell ref="B59:B60"/>
    <mergeCell ref="A64:A65"/>
    <mergeCell ref="A61:A62"/>
    <mergeCell ref="B61:B62"/>
  </mergeCells>
  <pageMargins left="0.51181102362204722" right="0.47244094488188981" top="0.6692913385826772" bottom="0.74803149606299213" header="0.31496062992125984" footer="0.31496062992125984"/>
  <pageSetup paperSize="9" scale="67" firstPageNumber="352" fitToHeight="0" orientation="portrait" useFirstPageNumber="1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2025-03-21T08:59:49Z</dcterms:modified>
</cp:coreProperties>
</file>